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RA\MCAHPS\MA&amp;PDP Web site\Web site Change Requests\2021\8-August\508 Compliant\"/>
    </mc:Choice>
  </mc:AlternateContent>
  <xr:revisionPtr revIDLastSave="0" documentId="13_ncr:1_{35AF2BF5-18DF-4053-B9A5-CAD6505A71E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eff_rate_care" sheetId="2" r:id="rId1"/>
  </sheets>
  <definedNames>
    <definedName name="IDX" localSheetId="0">coeff_rate_care!$A$1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2" l="1"/>
  <c r="G30" i="2" s="1"/>
  <c r="E27" i="2"/>
  <c r="G27" i="2" s="1"/>
  <c r="E25" i="2"/>
  <c r="G25" i="2" s="1"/>
  <c r="E24" i="2"/>
  <c r="G24" i="2" s="1"/>
  <c r="E22" i="2"/>
  <c r="G22" i="2" s="1"/>
  <c r="E19" i="2"/>
  <c r="G19" i="2" s="1"/>
  <c r="E17" i="2"/>
  <c r="G17" i="2" s="1"/>
  <c r="E16" i="2"/>
  <c r="G16" i="2" s="1"/>
  <c r="E14" i="2"/>
  <c r="G14" i="2" s="1"/>
  <c r="E11" i="2"/>
  <c r="G11" i="2" s="1"/>
  <c r="E9" i="2"/>
  <c r="G9" i="2" s="1"/>
  <c r="E8" i="2"/>
  <c r="G8" i="2" s="1"/>
  <c r="E6" i="2"/>
  <c r="G6" i="2" s="1"/>
  <c r="E31" i="2"/>
  <c r="G31" i="2" s="1"/>
  <c r="E29" i="2"/>
  <c r="G29" i="2" s="1"/>
  <c r="E26" i="2"/>
  <c r="G26" i="2" s="1"/>
  <c r="E23" i="2"/>
  <c r="G23" i="2" s="1"/>
  <c r="E21" i="2"/>
  <c r="G21" i="2" s="1"/>
  <c r="E20" i="2"/>
  <c r="G20" i="2" s="1"/>
  <c r="E18" i="2"/>
  <c r="G18" i="2" s="1"/>
  <c r="E15" i="2"/>
  <c r="G15" i="2" s="1"/>
  <c r="E13" i="2"/>
  <c r="G13" i="2" s="1"/>
  <c r="E12" i="2"/>
  <c r="G12" i="2" s="1"/>
  <c r="E10" i="2"/>
  <c r="G10" i="2" s="1"/>
  <c r="E7" i="2"/>
  <c r="G7" i="2" s="1"/>
  <c r="E5" i="2"/>
  <c r="G5" i="2" s="1"/>
  <c r="E28" i="2" l="1"/>
  <c r="G28" i="2" s="1"/>
  <c r="G32" i="2" s="1"/>
  <c r="G33" i="2" l="1"/>
</calcChain>
</file>

<file path=xl/sharedStrings.xml><?xml version="1.0" encoding="utf-8"?>
<sst xmlns="http://schemas.openxmlformats.org/spreadsheetml/2006/main" count="45" uniqueCount="44">
  <si>
    <t>Predictor</t>
  </si>
  <si>
    <t>Category</t>
  </si>
  <si>
    <t>Coefficient</t>
  </si>
  <si>
    <t>Coeff. * Diff.(%)</t>
  </si>
  <si>
    <t>Age</t>
  </si>
  <si>
    <t>Age: 64 or under</t>
  </si>
  <si>
    <t>Age: 65 - 69</t>
  </si>
  <si>
    <t>Age: 70 - 74</t>
  </si>
  <si>
    <t>Age: 75 - 79</t>
  </si>
  <si>
    <t>Age: 80 - 84</t>
  </si>
  <si>
    <t>Age: 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</si>
  <si>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</si>
  <si>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</si>
  <si>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</si>
  <si>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</si>
  <si>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</si>
  <si>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</si>
  <si>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</si>
  <si>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Health Status</t>
  </si>
  <si>
    <t>General health rating: excellent</t>
  </si>
  <si>
    <t>General health rating: very good</t>
  </si>
  <si>
    <t>General health rating: good</t>
  </si>
  <si>
    <t>General health rating: fair</t>
  </si>
  <si>
    <t>General health rating: poor</t>
  </si>
  <si>
    <t>Mental Health</t>
  </si>
  <si>
    <t>Mental health rating: excellent</t>
  </si>
  <si>
    <t>Mental health rating: very good</t>
  </si>
  <si>
    <t>Mental health rating: good</t>
  </si>
  <si>
    <t>Mental health rating: fair</t>
  </si>
  <si>
    <t>Mental health rating: poor</t>
  </si>
  <si>
    <t>Proxy</t>
  </si>
  <si>
    <t>Proxy helped</t>
  </si>
  <si>
    <t>Proxy answered</t>
  </si>
  <si>
    <t>Medicaid / LIS</t>
  </si>
  <si>
    <t>Medicaid dual eligible</t>
  </si>
  <si>
    <t>Low-income subsidy (LIS)</t>
  </si>
  <si>
    <t>Total Adjustment, Original Scale</t>
  </si>
  <si>
    <t>Total Adjustment, 0 - 100 scale</t>
  </si>
  <si>
    <t>Hxxxx</t>
  </si>
  <si>
    <t>Difference (National-Control)</t>
  </si>
  <si>
    <t>National</t>
  </si>
  <si>
    <t>MCAHPS Report on Rate Care for Hxxxx</t>
  </si>
  <si>
    <t>EXAMPLE: MCAHPS Casemix Adjustment on Rate Care for Hxxxx</t>
  </si>
  <si>
    <t>Asian Language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</si>
</sst>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b/>
      <i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0" fillId="33" borderId="10" xfId="0" applyFill="1" applyBorder="1" applyAlignment="1">
      <alignment vertical="top" wrapText="1"/>
    </xf>
    <xf numFmtId="0" fontId="16" fillId="33" borderId="11" xfId="0" applyFont="1" applyFill="1" applyBorder="1" applyAlignment="1">
      <alignment horizontal="center" vertical="top" wrapText="1"/>
    </xf>
    <xf numFmtId="0" fontId="16" fillId="33" borderId="12" xfId="0" applyFont="1" applyFill="1" applyBorder="1" applyAlignment="1">
      <alignment horizontal="center" vertical="top" wrapText="1"/>
    </xf>
    <xf numFmtId="0" fontId="16" fillId="33" borderId="13" xfId="0" applyFont="1" applyFill="1" applyBorder="1" applyAlignment="1">
      <alignment horizontal="center" vertical="top" wrapText="1"/>
    </xf>
    <xf numFmtId="0" fontId="16" fillId="33" borderId="14" xfId="0" applyFont="1" applyFill="1" applyBorder="1" applyAlignment="1">
      <alignment horizontal="center" vertical="top" wrapText="1"/>
    </xf>
    <xf numFmtId="0" fontId="0" fillId="33" borderId="15" xfId="0" applyFill="1" applyBorder="1" applyAlignment="1">
      <alignment vertical="top" wrapText="1"/>
    </xf>
    <xf numFmtId="0" fontId="16" fillId="33" borderId="16" xfId="0" applyFont="1" applyFill="1" applyBorder="1" applyAlignment="1">
      <alignment horizontal="center" vertical="top" wrapText="1"/>
    </xf>
    <xf numFmtId="164" fontId="0" fillId="33" borderId="10" xfId="0" applyNumberFormat="1" applyFill="1" applyBorder="1" applyAlignment="1">
      <alignment vertical="top"/>
    </xf>
    <xf numFmtId="164" fontId="0" fillId="33" borderId="10" xfId="0" applyNumberFormat="1" applyFill="1" applyBorder="1" applyAlignment="1">
      <alignment vertical="top" wrapText="1"/>
    </xf>
    <xf numFmtId="164" fontId="0" fillId="0" borderId="10" xfId="0" applyNumberFormat="1" applyFill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33" borderId="17" xfId="0" applyFill="1" applyBorder="1" applyAlignment="1">
      <alignment vertical="top" wrapText="1"/>
    </xf>
    <xf numFmtId="164" fontId="0" fillId="0" borderId="17" xfId="0" applyNumberFormat="1" applyFill="1" applyBorder="1" applyAlignment="1">
      <alignment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showGridLines="0" tabSelected="1" zoomScaleNormal="100" workbookViewId="0">
      <selection activeCell="A2" sqref="A2"/>
    </sheetView>
  </sheetViews>
  <sheetFormatPr defaultColWidth="8.85546875" defaultRowHeight="15" x14ac:dyDescent="0.25"/>
  <cols>
    <col min="1" max="1" width="36.42578125" bestFit="1" customWidth="1"/>
    <col min="2" max="2" width="30.42578125" bestFit="1" customWidth="1"/>
    <col min="3" max="3" width="14.7109375" bestFit="1" customWidth="1"/>
    <col min="4" max="4" width="11.7109375" customWidth="1"/>
    <col min="5" max="5" width="12.42578125" customWidth="1"/>
    <col min="6" max="6" width="10.85546875" bestFit="1" customWidth="1"/>
    <col min="7" max="7" width="13" customWidth="1"/>
    <col min="8" max="19" width="0" hidden="1" customWidth="1"/>
  </cols>
  <sheetData>
    <row r="1" spans="1:7" ht="25.5" x14ac:dyDescent="0.25">
      <c r="A1" s="1" t="s">
        <v>41</v>
      </c>
    </row>
    <row r="2" spans="1:7" ht="15.75" customHeight="1" x14ac:dyDescent="0.25">
      <c r="A2" s="13" t="s">
        <v>42</v>
      </c>
      <c r="B2" s="14"/>
    </row>
    <row r="3" spans="1:7" ht="4.5" customHeight="1" thickBot="1" x14ac:dyDescent="0.3">
      <c r="A3" s="2"/>
    </row>
    <row r="4" spans="1:7" ht="48" customHeight="1" x14ac:dyDescent="0.25">
      <c r="A4" s="4" t="s">
        <v>0</v>
      </c>
      <c r="B4" s="5" t="s">
        <v>1</v>
      </c>
      <c r="C4" s="5" t="s">
        <v>40</v>
      </c>
      <c r="D4" s="5" t="s">
        <v>38</v>
      </c>
      <c r="E4" s="5" t="s">
        <v>39</v>
      </c>
      <c r="F4" s="5" t="s">
        <v>2</v>
      </c>
      <c r="G4" s="9" t="s">
        <v>3</v>
      </c>
    </row>
    <row r="5" spans="1:7" x14ac:dyDescent="0.25">
      <c r="A5" s="6" t="s">
        <v>4</v>
      </c>
      <c r="B5" s="3" t="s">
        <v>5</v>
      </c>
      <c r="C5" s="10">
        <v>8.6400000000000005E-2</v>
      </c>
      <c r="D5" s="12">
        <v>0.35060000000000002</v>
      </c>
      <c r="E5" s="12">
        <f t="shared" ref="E5:E31" si="0">C5-D5</f>
        <v>-0.26419999999999999</v>
      </c>
      <c r="F5" s="10">
        <v>-0.1532</v>
      </c>
      <c r="G5" s="12">
        <f>E5*F5</f>
        <v>4.0475440000000001E-2</v>
      </c>
    </row>
    <row r="6" spans="1:7" x14ac:dyDescent="0.25">
      <c r="A6" s="6"/>
      <c r="B6" s="3" t="s">
        <v>6</v>
      </c>
      <c r="C6" s="10">
        <v>0.18260000000000001</v>
      </c>
      <c r="D6" s="12">
        <v>0.27679999999999999</v>
      </c>
      <c r="E6" s="12">
        <f t="shared" si="0"/>
        <v>-9.4199999999999978E-2</v>
      </c>
      <c r="F6" s="10">
        <v>-7.4899999999999994E-2</v>
      </c>
      <c r="G6" s="12">
        <f t="shared" ref="G6:G31" si="1">E6*F6</f>
        <v>7.0555799999999979E-3</v>
      </c>
    </row>
    <row r="7" spans="1:7" x14ac:dyDescent="0.25">
      <c r="A7" s="6"/>
      <c r="B7" s="3" t="s">
        <v>7</v>
      </c>
      <c r="C7" s="11">
        <v>0.25569999999999998</v>
      </c>
      <c r="D7" s="12">
        <v>0.1847</v>
      </c>
      <c r="E7" s="12">
        <f t="shared" si="0"/>
        <v>7.099999999999998E-2</v>
      </c>
      <c r="F7" s="11"/>
      <c r="G7" s="12">
        <f t="shared" si="1"/>
        <v>0</v>
      </c>
    </row>
    <row r="8" spans="1:7" x14ac:dyDescent="0.25">
      <c r="A8" s="6"/>
      <c r="B8" s="3" t="s">
        <v>8</v>
      </c>
      <c r="C8" s="11">
        <v>0.21490000000000001</v>
      </c>
      <c r="D8" s="12">
        <v>9.4500000000000001E-2</v>
      </c>
      <c r="E8" s="12">
        <f t="shared" si="0"/>
        <v>0.12040000000000001</v>
      </c>
      <c r="F8" s="11">
        <v>2.0000000000000001E-4</v>
      </c>
      <c r="G8" s="12">
        <f>E8*F8</f>
        <v>2.4080000000000003E-5</v>
      </c>
    </row>
    <row r="9" spans="1:7" x14ac:dyDescent="0.25">
      <c r="A9" s="6"/>
      <c r="B9" s="3" t="s">
        <v>9</v>
      </c>
      <c r="C9" s="11">
        <v>0.13600000000000001</v>
      </c>
      <c r="D9" s="12">
        <v>4.58E-2</v>
      </c>
      <c r="E9" s="12">
        <f t="shared" si="0"/>
        <v>9.0200000000000002E-2</v>
      </c>
      <c r="F9" s="11">
        <v>-2.1899999999999999E-2</v>
      </c>
      <c r="G9" s="12">
        <f t="shared" si="1"/>
        <v>-1.9753800000000001E-3</v>
      </c>
    </row>
    <row r="10" spans="1:7" x14ac:dyDescent="0.25">
      <c r="A10" s="6"/>
      <c r="B10" s="3" t="s">
        <v>10</v>
      </c>
      <c r="C10" s="11">
        <v>0.1244</v>
      </c>
      <c r="D10" s="12">
        <v>4.7600000000000003E-2</v>
      </c>
      <c r="E10" s="12">
        <f t="shared" si="0"/>
        <v>7.6799999999999993E-2</v>
      </c>
      <c r="F10" s="11">
        <v>3.6600000000000001E-2</v>
      </c>
      <c r="G10" s="12">
        <f t="shared" si="1"/>
        <v>2.81088E-3</v>
      </c>
    </row>
    <row r="11" spans="1:7" x14ac:dyDescent="0.25">
      <c r="A11" s="6" t="s">
        <v>11</v>
      </c>
      <c r="B11" s="3" t="s">
        <v>12</v>
      </c>
      <c r="C11" s="10">
        <v>5.8599999999999999E-2</v>
      </c>
      <c r="D11" s="11">
        <v>0.25380000000000003</v>
      </c>
      <c r="E11" s="12">
        <f t="shared" si="0"/>
        <v>-0.19520000000000004</v>
      </c>
      <c r="F11" s="10">
        <v>1.35E-2</v>
      </c>
      <c r="G11" s="12">
        <f t="shared" si="1"/>
        <v>-2.6352000000000003E-3</v>
      </c>
    </row>
    <row r="12" spans="1:7" x14ac:dyDescent="0.25">
      <c r="A12" s="6"/>
      <c r="B12" s="3" t="s">
        <v>13</v>
      </c>
      <c r="C12" s="10">
        <v>8.2100000000000006E-2</v>
      </c>
      <c r="D12" s="11">
        <v>0.2802</v>
      </c>
      <c r="E12" s="12">
        <f t="shared" si="0"/>
        <v>-0.1981</v>
      </c>
      <c r="F12" s="10">
        <v>-6.4899999999999999E-2</v>
      </c>
      <c r="G12" s="12">
        <f t="shared" si="1"/>
        <v>1.285669E-2</v>
      </c>
    </row>
    <row r="13" spans="1:7" x14ac:dyDescent="0.25">
      <c r="A13" s="6"/>
      <c r="B13" s="3" t="s">
        <v>14</v>
      </c>
      <c r="C13" s="11">
        <v>0.31009999999999999</v>
      </c>
      <c r="D13" s="11">
        <v>0.3019</v>
      </c>
      <c r="E13" s="12">
        <f t="shared" si="0"/>
        <v>8.1999999999999851E-3</v>
      </c>
      <c r="F13" s="11"/>
      <c r="G13" s="12">
        <f t="shared" si="1"/>
        <v>0</v>
      </c>
    </row>
    <row r="14" spans="1:7" x14ac:dyDescent="0.25">
      <c r="A14" s="6"/>
      <c r="B14" s="3" t="s">
        <v>15</v>
      </c>
      <c r="C14" s="10">
        <v>0.28010000000000002</v>
      </c>
      <c r="D14" s="11">
        <v>0.123</v>
      </c>
      <c r="E14" s="12">
        <f t="shared" si="0"/>
        <v>0.15710000000000002</v>
      </c>
      <c r="F14" s="10">
        <v>-0.1096</v>
      </c>
      <c r="G14" s="12">
        <f t="shared" si="1"/>
        <v>-1.7218160000000003E-2</v>
      </c>
    </row>
    <row r="15" spans="1:7" x14ac:dyDescent="0.25">
      <c r="A15" s="6"/>
      <c r="B15" s="3" t="s">
        <v>16</v>
      </c>
      <c r="C15" s="10">
        <v>0.11650000000000001</v>
      </c>
      <c r="D15" s="11">
        <v>2.6499999999999999E-2</v>
      </c>
      <c r="E15" s="12">
        <f t="shared" si="0"/>
        <v>9.0000000000000011E-2</v>
      </c>
      <c r="F15" s="10">
        <v>-0.14560000000000001</v>
      </c>
      <c r="G15" s="12">
        <f t="shared" si="1"/>
        <v>-1.3104000000000003E-2</v>
      </c>
    </row>
    <row r="16" spans="1:7" x14ac:dyDescent="0.25">
      <c r="A16" s="6"/>
      <c r="B16" s="3" t="s">
        <v>17</v>
      </c>
      <c r="C16" s="10">
        <v>0.15260000000000001</v>
      </c>
      <c r="D16" s="11">
        <v>1.4500000000000001E-2</v>
      </c>
      <c r="E16" s="12">
        <f t="shared" si="0"/>
        <v>0.1381</v>
      </c>
      <c r="F16" s="10">
        <v>-0.1893</v>
      </c>
      <c r="G16" s="12">
        <f t="shared" si="1"/>
        <v>-2.6142329999999998E-2</v>
      </c>
    </row>
    <row r="17" spans="1:7" x14ac:dyDescent="0.25">
      <c r="A17" s="6" t="s">
        <v>18</v>
      </c>
      <c r="B17" s="3" t="s">
        <v>19</v>
      </c>
      <c r="C17" s="11">
        <v>7.9899999999999999E-2</v>
      </c>
      <c r="D17" s="11">
        <v>2.8500000000000001E-2</v>
      </c>
      <c r="E17" s="12">
        <f t="shared" si="0"/>
        <v>5.1400000000000001E-2</v>
      </c>
      <c r="F17" s="11">
        <v>0.33639999999999998</v>
      </c>
      <c r="G17" s="12">
        <f t="shared" si="1"/>
        <v>1.7290959999999998E-2</v>
      </c>
    </row>
    <row r="18" spans="1:7" x14ac:dyDescent="0.25">
      <c r="A18" s="6"/>
      <c r="B18" s="3" t="s">
        <v>20</v>
      </c>
      <c r="C18" s="11">
        <v>0.28520000000000001</v>
      </c>
      <c r="D18" s="11">
        <v>8.5199999999999998E-2</v>
      </c>
      <c r="E18" s="12">
        <f t="shared" si="0"/>
        <v>0.2</v>
      </c>
      <c r="F18" s="11">
        <v>0.2056</v>
      </c>
      <c r="G18" s="12">
        <f t="shared" si="1"/>
        <v>4.1120000000000004E-2</v>
      </c>
    </row>
    <row r="19" spans="1:7" x14ac:dyDescent="0.25">
      <c r="A19" s="6"/>
      <c r="B19" s="3" t="s">
        <v>21</v>
      </c>
      <c r="C19" s="11">
        <v>0.38030000000000003</v>
      </c>
      <c r="D19" s="11">
        <v>0.28820000000000001</v>
      </c>
      <c r="E19" s="12">
        <f t="shared" si="0"/>
        <v>9.2100000000000015E-2</v>
      </c>
      <c r="F19" s="11"/>
      <c r="G19" s="12">
        <f t="shared" si="1"/>
        <v>0</v>
      </c>
    </row>
    <row r="20" spans="1:7" x14ac:dyDescent="0.25">
      <c r="A20" s="6"/>
      <c r="B20" s="3" t="s">
        <v>22</v>
      </c>
      <c r="C20" s="10">
        <v>0.20930000000000001</v>
      </c>
      <c r="D20" s="11">
        <v>0.41820000000000002</v>
      </c>
      <c r="E20" s="12">
        <f t="shared" si="0"/>
        <v>-0.2089</v>
      </c>
      <c r="F20" s="10">
        <v>-0.1898</v>
      </c>
      <c r="G20" s="12">
        <f t="shared" si="1"/>
        <v>3.9649219999999999E-2</v>
      </c>
    </row>
    <row r="21" spans="1:7" x14ac:dyDescent="0.25">
      <c r="A21" s="6"/>
      <c r="B21" s="3" t="s">
        <v>23</v>
      </c>
      <c r="C21" s="10">
        <v>4.5400000000000003E-2</v>
      </c>
      <c r="D21" s="11">
        <v>0.1799</v>
      </c>
      <c r="E21" s="12">
        <f t="shared" si="0"/>
        <v>-0.13450000000000001</v>
      </c>
      <c r="F21" s="10">
        <v>-0.49540000000000001</v>
      </c>
      <c r="G21" s="12">
        <f t="shared" si="1"/>
        <v>6.6631300000000004E-2</v>
      </c>
    </row>
    <row r="22" spans="1:7" x14ac:dyDescent="0.25">
      <c r="A22" s="6" t="s">
        <v>24</v>
      </c>
      <c r="B22" s="3" t="s">
        <v>25</v>
      </c>
      <c r="C22" s="11">
        <v>0.25259999999999999</v>
      </c>
      <c r="D22" s="11">
        <v>0.11600000000000001</v>
      </c>
      <c r="E22" s="12">
        <f t="shared" si="0"/>
        <v>0.1366</v>
      </c>
      <c r="F22" s="11">
        <v>0.44290000000000002</v>
      </c>
      <c r="G22" s="12">
        <f t="shared" si="1"/>
        <v>6.0500140000000001E-2</v>
      </c>
    </row>
    <row r="23" spans="1:7" x14ac:dyDescent="0.25">
      <c r="A23" s="6"/>
      <c r="B23" s="3" t="s">
        <v>26</v>
      </c>
      <c r="C23" s="11">
        <v>0.33040000000000003</v>
      </c>
      <c r="D23" s="11">
        <v>0.16309999999999999</v>
      </c>
      <c r="E23" s="12">
        <f t="shared" si="0"/>
        <v>0.16730000000000003</v>
      </c>
      <c r="F23" s="11">
        <v>0.1938</v>
      </c>
      <c r="G23" s="12">
        <f t="shared" si="1"/>
        <v>3.2422740000000005E-2</v>
      </c>
    </row>
    <row r="24" spans="1:7" x14ac:dyDescent="0.25">
      <c r="A24" s="6"/>
      <c r="B24" s="3" t="s">
        <v>27</v>
      </c>
      <c r="C24" s="11">
        <v>0.27450000000000002</v>
      </c>
      <c r="D24" s="11">
        <v>0.29870000000000002</v>
      </c>
      <c r="E24" s="12">
        <f t="shared" si="0"/>
        <v>-2.4199999999999999E-2</v>
      </c>
      <c r="F24" s="11"/>
      <c r="G24" s="12">
        <f t="shared" si="1"/>
        <v>0</v>
      </c>
    </row>
    <row r="25" spans="1:7" x14ac:dyDescent="0.25">
      <c r="A25" s="6"/>
      <c r="B25" s="3" t="s">
        <v>28</v>
      </c>
      <c r="C25" s="10">
        <v>0.12039999999999999</v>
      </c>
      <c r="D25" s="11">
        <v>0.32619999999999999</v>
      </c>
      <c r="E25" s="12">
        <f t="shared" si="0"/>
        <v>-0.20579999999999998</v>
      </c>
      <c r="F25" s="10">
        <v>-0.23930000000000001</v>
      </c>
      <c r="G25" s="12">
        <f t="shared" si="1"/>
        <v>4.9247939999999997E-2</v>
      </c>
    </row>
    <row r="26" spans="1:7" x14ac:dyDescent="0.25">
      <c r="A26" s="6"/>
      <c r="B26" s="3" t="s">
        <v>29</v>
      </c>
      <c r="C26" s="10">
        <v>2.1999999999999999E-2</v>
      </c>
      <c r="D26" s="11">
        <v>9.5899999999999999E-2</v>
      </c>
      <c r="E26" s="12">
        <f t="shared" si="0"/>
        <v>-7.3899999999999993E-2</v>
      </c>
      <c r="F26" s="10">
        <v>-0.52400000000000002</v>
      </c>
      <c r="G26" s="12">
        <f t="shared" si="1"/>
        <v>3.8723599999999997E-2</v>
      </c>
    </row>
    <row r="27" spans="1:7" x14ac:dyDescent="0.25">
      <c r="A27" s="6" t="s">
        <v>30</v>
      </c>
      <c r="B27" s="3" t="s">
        <v>31</v>
      </c>
      <c r="C27" s="10">
        <v>6.3600000000000004E-2</v>
      </c>
      <c r="D27" s="11">
        <v>5.4300000000000001E-2</v>
      </c>
      <c r="E27" s="12">
        <f t="shared" si="0"/>
        <v>9.3000000000000027E-3</v>
      </c>
      <c r="F27" s="10">
        <v>-0.14729999999999999</v>
      </c>
      <c r="G27" s="12">
        <f t="shared" si="1"/>
        <v>-1.3698900000000003E-3</v>
      </c>
    </row>
    <row r="28" spans="1:7" x14ac:dyDescent="0.25">
      <c r="A28" s="6"/>
      <c r="B28" s="3" t="s">
        <v>32</v>
      </c>
      <c r="C28" s="10">
        <v>3.4099999999999998E-2</v>
      </c>
      <c r="D28" s="11">
        <v>2.24E-2</v>
      </c>
      <c r="E28" s="12">
        <f t="shared" si="0"/>
        <v>1.1699999999999999E-2</v>
      </c>
      <c r="F28" s="10">
        <v>9.1999999999999998E-3</v>
      </c>
      <c r="G28" s="12">
        <f t="shared" si="1"/>
        <v>1.0763999999999998E-4</v>
      </c>
    </row>
    <row r="29" spans="1:7" x14ac:dyDescent="0.25">
      <c r="A29" s="6" t="s">
        <v>33</v>
      </c>
      <c r="B29" s="3" t="s">
        <v>34</v>
      </c>
      <c r="C29" s="11">
        <v>0.14760000000000001</v>
      </c>
      <c r="D29" s="11">
        <v>0.18890000000000001</v>
      </c>
      <c r="E29" s="12">
        <f t="shared" si="0"/>
        <v>-4.1300000000000003E-2</v>
      </c>
      <c r="F29" s="11">
        <v>-1.2800000000000001E-2</v>
      </c>
      <c r="G29" s="12">
        <f t="shared" si="1"/>
        <v>5.2864000000000003E-4</v>
      </c>
    </row>
    <row r="30" spans="1:7" x14ac:dyDescent="0.25">
      <c r="A30" s="6"/>
      <c r="B30" s="3" t="s">
        <v>35</v>
      </c>
      <c r="C30" s="11">
        <v>3.2099999999999997E-2</v>
      </c>
      <c r="D30" s="11">
        <v>1.1999999999999999E-3</v>
      </c>
      <c r="E30" s="12">
        <f t="shared" si="0"/>
        <v>3.0899999999999997E-2</v>
      </c>
      <c r="F30" s="11">
        <v>-0.22459999999999999</v>
      </c>
      <c r="G30" s="12">
        <f t="shared" si="1"/>
        <v>-6.9401399999999992E-3</v>
      </c>
    </row>
    <row r="31" spans="1:7" x14ac:dyDescent="0.25">
      <c r="A31" s="6" t="s">
        <v>43</v>
      </c>
      <c r="B31" s="3" t="s">
        <v>43</v>
      </c>
      <c r="C31" s="10">
        <v>2.9999999999999997E-4</v>
      </c>
      <c r="D31" s="11">
        <v>0</v>
      </c>
      <c r="E31" s="12">
        <f t="shared" si="0"/>
        <v>2.9999999999999997E-4</v>
      </c>
      <c r="F31" s="10">
        <v>-0.31480000000000002</v>
      </c>
      <c r="G31" s="12">
        <f t="shared" si="1"/>
        <v>-9.4439999999999997E-5</v>
      </c>
    </row>
    <row r="32" spans="1:7" x14ac:dyDescent="0.25">
      <c r="A32" s="6" t="s">
        <v>36</v>
      </c>
      <c r="B32" s="3"/>
      <c r="C32" s="3"/>
      <c r="D32" s="3"/>
      <c r="E32" s="3"/>
      <c r="F32" s="3"/>
      <c r="G32" s="12">
        <f>SUM(G5:G31)</f>
        <v>0.33996531000000013</v>
      </c>
    </row>
    <row r="33" spans="1:7" ht="15.75" thickBot="1" x14ac:dyDescent="0.3">
      <c r="A33" s="7" t="s">
        <v>37</v>
      </c>
      <c r="B33" s="8"/>
      <c r="C33" s="8"/>
      <c r="D33" s="8"/>
      <c r="E33" s="8"/>
      <c r="F33" s="15"/>
      <c r="G33" s="16">
        <f>10*G32</f>
        <v>3.3996531000000014</v>
      </c>
    </row>
  </sheetData>
  <pageMargins left="0.25" right="0.25" top="0.5" bottom="0.75" header="0.3" footer="0.3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coeff_rate_care</vt:lpstr>
      <vt:lpstr>coeff_rate_care!IDX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Larry Zaborski</dc:creator>
  <cp:lastModifiedBy>Melissa Hartman</cp:lastModifiedBy>
  <cp:lastPrinted>2021-08-11T18:49:59Z</cp:lastPrinted>
  <dcterms:created xsi:type="dcterms:W3CDTF">2019-01-28T21:20:56Z</dcterms:created>
  <dcterms:modified xsi:type="dcterms:W3CDTF">2021-08-11T18:58:45Z</dcterms:modified>
</cp:coreProperties>
</file>